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L329" i="1"/>
  <c r="K329" i="1"/>
  <c r="I329" i="1"/>
  <c r="L328" i="1"/>
  <c r="K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J296" i="1" s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I263" i="1" s="1"/>
  <c r="L264" i="1"/>
  <c r="K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J231" i="1" s="1"/>
  <c r="I233" i="1"/>
  <c r="I232" i="1" s="1"/>
  <c r="L232" i="1"/>
  <c r="K232" i="1"/>
  <c r="L231" i="1"/>
  <c r="K231" i="1"/>
  <c r="L230" i="1"/>
  <c r="K230" i="1"/>
  <c r="L226" i="1"/>
  <c r="K226" i="1"/>
  <c r="J226" i="1"/>
  <c r="I226" i="1"/>
  <c r="L225" i="1"/>
  <c r="K225" i="1"/>
  <c r="J225" i="1"/>
  <c r="J224" i="1" s="1"/>
  <c r="I225" i="1"/>
  <c r="L224" i="1"/>
  <c r="K224" i="1"/>
  <c r="I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J165" i="1" s="1"/>
  <c r="I167" i="1"/>
  <c r="L166" i="1"/>
  <c r="K166" i="1"/>
  <c r="I166" i="1"/>
  <c r="I165" i="1" s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J151" i="1" s="1"/>
  <c r="J150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L146" i="1"/>
  <c r="K146" i="1"/>
  <c r="I146" i="1"/>
  <c r="L145" i="1"/>
  <c r="K145" i="1"/>
  <c r="I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L133" i="1"/>
  <c r="K133" i="1"/>
  <c r="L132" i="1"/>
  <c r="K132" i="1"/>
  <c r="L131" i="1"/>
  <c r="K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J89" i="1" s="1"/>
  <c r="I92" i="1"/>
  <c r="L91" i="1"/>
  <c r="K91" i="1"/>
  <c r="I91" i="1"/>
  <c r="L90" i="1"/>
  <c r="K90" i="1"/>
  <c r="I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L78" i="1"/>
  <c r="K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J63" i="1" s="1"/>
  <c r="J62" i="1" s="1"/>
  <c r="J61" i="1" s="1"/>
  <c r="I64" i="1"/>
  <c r="L63" i="1"/>
  <c r="K63" i="1"/>
  <c r="I63" i="1"/>
  <c r="I62" i="1" s="1"/>
  <c r="I61" i="1" s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L43" i="1"/>
  <c r="K43" i="1"/>
  <c r="I43" i="1"/>
  <c r="I42" i="1" s="1"/>
  <c r="L42" i="1"/>
  <c r="K42" i="1"/>
  <c r="L40" i="1"/>
  <c r="K40" i="1"/>
  <c r="J40" i="1"/>
  <c r="J39" i="1" s="1"/>
  <c r="J38" i="1" s="1"/>
  <c r="J31" i="1" s="1"/>
  <c r="I40" i="1"/>
  <c r="I39" i="1" s="1"/>
  <c r="I38" i="1" s="1"/>
  <c r="I31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L30" i="1"/>
  <c r="L360" i="1" s="1"/>
  <c r="K30" i="1"/>
  <c r="K360" i="1" s="1"/>
  <c r="J109" i="1" l="1"/>
  <c r="I89" i="1"/>
  <c r="I30" i="1" s="1"/>
  <c r="I360" i="1" s="1"/>
  <c r="J263" i="1"/>
  <c r="J230" i="1" s="1"/>
  <c r="J295" i="1"/>
  <c r="J30" i="1"/>
  <c r="I109" i="1"/>
  <c r="I178" i="1"/>
  <c r="I177" i="1" s="1"/>
  <c r="I176" i="1" s="1"/>
  <c r="I328" i="1"/>
  <c r="J328" i="1"/>
  <c r="I295" i="1"/>
  <c r="I131" i="1"/>
  <c r="I151" i="1"/>
  <c r="I150" i="1" s="1"/>
  <c r="I160" i="1"/>
  <c r="J178" i="1"/>
  <c r="J177" i="1" s="1"/>
  <c r="I231" i="1"/>
  <c r="I230" i="1" s="1"/>
  <c r="J176" i="1" l="1"/>
  <c r="J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<sst xmlns="http://schemas.openxmlformats.org/spreadsheetml/2006/main" count="385" uniqueCount="242">
  <si>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</si>
  <si>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</si>
  <si>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</si>
  <si>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</si>
  <si>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</si>
  <si>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</si>
  <si>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</si>
  <si>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</si>
  <si>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</si>
  <si>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</si>
  <si>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</si>
  <si>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</si>
  <si>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</si>
  <si>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</si>
  <si>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</si>
  <si>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</si>
  <si>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</si>
  <si>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</si>
  <si>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</si>
  <si>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</si>
  <si>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</si>
  <si>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188643424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</si>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</sst>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2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239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31</v>
      </c>
    </row>
    <row r="27" spans="1:13" ht="24" customHeight="1" x14ac:dyDescent="0.25">
      <c r="A27" s="190" t="s">
        <v>32</v>
      </c>
      <c r="B27" s="191"/>
      <c r="C27" s="191"/>
      <c r="D27" s="191"/>
      <c r="E27" s="191"/>
      <c r="F27" s="191"/>
      <c r="G27" s="194" t="s">
        <v>33</v>
      </c>
      <c r="H27" s="196" t="s">
        <v>34</v>
      </c>
      <c r="I27" s="198" t="s">
        <v>35</v>
      </c>
      <c r="J27" s="199"/>
      <c r="K27" s="200" t="s">
        <v>36</v>
      </c>
      <c r="L27" s="202" t="s">
        <v>37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38</v>
      </c>
      <c r="J28" s="39" t="s">
        <v>39</v>
      </c>
      <c r="K28" s="201"/>
      <c r="L28" s="203"/>
    </row>
    <row r="29" spans="1:13" ht="11.25" customHeight="1" x14ac:dyDescent="0.25">
      <c r="A29" s="184" t="s">
        <v>40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80710</v>
      </c>
      <c r="J30" s="51">
        <f>SUM(J31+J42+J61+J82+J89+J109+J131+J150+J160)</f>
        <v>37798</v>
      </c>
      <c r="K30" s="52">
        <f>SUM(K31+K42+K61+K82+K89+K109+K131+K150+K160)</f>
        <v>34188.18</v>
      </c>
      <c r="L30" s="51">
        <f>SUM(L31+L42+L61+L82+L89+L109+L131+L150+L160)</f>
        <v>34188.18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70189</v>
      </c>
      <c r="J31" s="51">
        <f>SUM(J32+J38)</f>
        <v>30406</v>
      </c>
      <c r="K31" s="59">
        <f>SUM(K32+K38)</f>
        <v>27521.52</v>
      </c>
      <c r="L31" s="60">
        <f>SUM(L32+L38)</f>
        <v>27521.52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69000</v>
      </c>
      <c r="J32" s="51">
        <f>SUM(J33)</f>
        <v>29776</v>
      </c>
      <c r="K32" s="52">
        <f>SUM(K33)</f>
        <v>26953.46</v>
      </c>
      <c r="L32" s="51">
        <f>SUM(L33)</f>
        <v>26953.46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69000</v>
      </c>
      <c r="J33" s="51">
        <f t="shared" ref="J33:L34" si="0">SUM(J34)</f>
        <v>29776</v>
      </c>
      <c r="K33" s="51">
        <f t="shared" si="0"/>
        <v>26953.46</v>
      </c>
      <c r="L33" s="51">
        <f t="shared" si="0"/>
        <v>26953.46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69000</v>
      </c>
      <c r="J34" s="52">
        <f t="shared" si="0"/>
        <v>29776</v>
      </c>
      <c r="K34" s="52">
        <f t="shared" si="0"/>
        <v>26953.46</v>
      </c>
      <c r="L34" s="52">
        <f t="shared" si="0"/>
        <v>26953.46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69000</v>
      </c>
      <c r="J35" s="71">
        <v>29776</v>
      </c>
      <c r="K35" s="71">
        <v>26953.46</v>
      </c>
      <c r="L35" s="71">
        <v>26953.46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1189</v>
      </c>
      <c r="J38" s="51">
        <f t="shared" si="1"/>
        <v>630</v>
      </c>
      <c r="K38" s="52">
        <f t="shared" si="1"/>
        <v>568.05999999999995</v>
      </c>
      <c r="L38" s="51">
        <f t="shared" si="1"/>
        <v>568.05999999999995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1189</v>
      </c>
      <c r="J39" s="51">
        <f t="shared" si="1"/>
        <v>630</v>
      </c>
      <c r="K39" s="51">
        <f t="shared" si="1"/>
        <v>568.05999999999995</v>
      </c>
      <c r="L39" s="51">
        <f t="shared" si="1"/>
        <v>568.05999999999995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1189</v>
      </c>
      <c r="J40" s="51">
        <f t="shared" si="1"/>
        <v>630</v>
      </c>
      <c r="K40" s="51">
        <f t="shared" si="1"/>
        <v>568.05999999999995</v>
      </c>
      <c r="L40" s="51">
        <f t="shared" si="1"/>
        <v>568.05999999999995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1189</v>
      </c>
      <c r="J41" s="71">
        <v>630</v>
      </c>
      <c r="K41" s="71">
        <v>568.05999999999995</v>
      </c>
      <c r="L41" s="71">
        <v>568.05999999999995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10141</v>
      </c>
      <c r="J42" s="76">
        <f t="shared" si="2"/>
        <v>7132</v>
      </c>
      <c r="K42" s="75">
        <f t="shared" si="2"/>
        <v>6600.93</v>
      </c>
      <c r="L42" s="75">
        <f t="shared" si="2"/>
        <v>6600.93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10141</v>
      </c>
      <c r="J43" s="52">
        <f t="shared" si="2"/>
        <v>7132</v>
      </c>
      <c r="K43" s="51">
        <f t="shared" si="2"/>
        <v>6600.93</v>
      </c>
      <c r="L43" s="52">
        <f t="shared" si="2"/>
        <v>6600.93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10141</v>
      </c>
      <c r="J44" s="52">
        <f t="shared" si="2"/>
        <v>7132</v>
      </c>
      <c r="K44" s="60">
        <f t="shared" si="2"/>
        <v>6600.93</v>
      </c>
      <c r="L44" s="60">
        <f t="shared" si="2"/>
        <v>6600.93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10141</v>
      </c>
      <c r="J45" s="82">
        <f>SUM(J46:J60)</f>
        <v>7132</v>
      </c>
      <c r="K45" s="83">
        <f>SUM(K46:K60)</f>
        <v>6600.93</v>
      </c>
      <c r="L45" s="83">
        <f>SUM(L46:L60)</f>
        <v>6600.93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600</v>
      </c>
      <c r="J48" s="71">
        <v>260</v>
      </c>
      <c r="K48" s="71">
        <v>237.03</v>
      </c>
      <c r="L48" s="71">
        <v>237.03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1840</v>
      </c>
      <c r="J49" s="71">
        <v>940</v>
      </c>
      <c r="K49" s="71">
        <v>757.58</v>
      </c>
      <c r="L49" s="71">
        <v>757.58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2808</v>
      </c>
      <c r="J54" s="71">
        <v>2808</v>
      </c>
      <c r="K54" s="71">
        <v>2807.41</v>
      </c>
      <c r="L54" s="71">
        <v>2807.41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3492</v>
      </c>
      <c r="J57" s="71">
        <v>2692</v>
      </c>
      <c r="K57" s="71">
        <v>2430.09</v>
      </c>
      <c r="L57" s="71">
        <v>2430.09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235</v>
      </c>
      <c r="J58" s="71">
        <v>135</v>
      </c>
      <c r="K58" s="71">
        <v>103.7</v>
      </c>
      <c r="L58" s="71">
        <v>103.7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125</v>
      </c>
      <c r="J59" s="71">
        <v>25</v>
      </c>
      <c r="K59" s="71">
        <v>9.5</v>
      </c>
      <c r="L59" s="71">
        <v>9.5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1041</v>
      </c>
      <c r="J60" s="71">
        <v>272</v>
      </c>
      <c r="K60" s="71">
        <v>255.62</v>
      </c>
      <c r="L60" s="71">
        <v>255.62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380</v>
      </c>
      <c r="J131" s="101">
        <f>SUM(J132+J137+J145)</f>
        <v>260</v>
      </c>
      <c r="K131" s="52">
        <f>SUM(K132+K137+K145)</f>
        <v>65.73</v>
      </c>
      <c r="L131" s="51">
        <f>SUM(L132+L137+L145)</f>
        <v>65.73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380</v>
      </c>
      <c r="J145" s="101">
        <f t="shared" si="15"/>
        <v>260</v>
      </c>
      <c r="K145" s="52">
        <f t="shared" si="15"/>
        <v>65.73</v>
      </c>
      <c r="L145" s="51">
        <f t="shared" si="15"/>
        <v>65.73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380</v>
      </c>
      <c r="J146" s="125">
        <f t="shared" si="15"/>
        <v>260</v>
      </c>
      <c r="K146" s="83">
        <f t="shared" si="15"/>
        <v>65.73</v>
      </c>
      <c r="L146" s="82">
        <f t="shared" si="15"/>
        <v>65.73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380</v>
      </c>
      <c r="J147" s="101">
        <f>SUM(J148:J149)</f>
        <v>260</v>
      </c>
      <c r="K147" s="52">
        <f>SUM(K148:K149)</f>
        <v>65.73</v>
      </c>
      <c r="L147" s="51">
        <f>SUM(L148:L149)</f>
        <v>65.73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380</v>
      </c>
      <c r="J148" s="126">
        <v>260</v>
      </c>
      <c r="K148" s="126">
        <v>65.73</v>
      </c>
      <c r="L148" s="126">
        <v>65.73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80710</v>
      </c>
      <c r="J360" s="120">
        <f>SUM(J30+J176)</f>
        <v>37798</v>
      </c>
      <c r="K360" s="120">
        <f>SUM(K30+K176)</f>
        <v>34188.18</v>
      </c>
      <c r="L360" s="120">
        <f>SUM(L30+L176)</f>
        <v>34188.18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240</v>
      </c>
      <c r="H362" s="16"/>
      <c r="I362" s="159"/>
      <c r="J362" s="158"/>
      <c r="K362" s="208" t="s">
        <v>241</v>
      </c>
      <c r="L362" s="205"/>
    </row>
    <row r="363" spans="1:12" ht="18.75" customHeight="1" x14ac:dyDescent="0.25">
      <c r="A363" s="160"/>
      <c r="B363" s="160"/>
      <c r="C363" s="160"/>
      <c r="D363" s="161" t="s">
        <v>233</v>
      </c>
      <c r="E363" s="1"/>
      <c r="F363" s="24"/>
      <c r="G363" s="1"/>
      <c r="H363" s="162"/>
      <c r="I363" s="163" t="s">
        <v>234</v>
      </c>
      <c r="K363" s="187" t="s">
        <v>235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236</v>
      </c>
      <c r="I365" s="164"/>
      <c r="K365" s="204" t="s">
        <v>237</v>
      </c>
      <c r="L365" s="204"/>
    </row>
    <row r="366" spans="1:12" ht="26.25" customHeight="1" x14ac:dyDescent="0.25">
      <c r="D366" s="188" t="s">
        <v>238</v>
      </c>
      <c r="E366" s="189"/>
      <c r="F366" s="189"/>
      <c r="G366" s="189"/>
      <c r="H366" s="165"/>
      <c r="I366" s="166" t="s">
        <v>234</v>
      </c>
      <c r="K366" s="187" t="s">
        <v>235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2020-07-08T07:11:17Z</cp:lastPrinted>
  <dcterms:modified xsi:type="dcterms:W3CDTF">2020-07-08T07:11:20Z</dcterms:modified>
</cp:coreProperties>
</file>